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/>
  </bookViews>
  <sheets>
    <sheet name="artadp. finans" sheetId="1" r:id="rId1"/>
  </sheets>
  <externalReferences>
    <externalReference r:id="rId2"/>
  </externalReferences>
  <calcPr calcId="125725" iterate="1"/>
</workbook>
</file>

<file path=xl/calcChain.xml><?xml version="1.0" encoding="utf-8"?>
<calcChain xmlns="http://schemas.openxmlformats.org/spreadsheetml/2006/main">
  <c r="C12" i="1"/>
  <c r="C13"/>
  <c r="C14"/>
  <c r="E14" s="1"/>
  <c r="C15"/>
  <c r="E15" s="1"/>
  <c r="C16"/>
  <c r="C17"/>
  <c r="E17" s="1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E35" s="1"/>
  <c r="C36"/>
  <c r="C37"/>
  <c r="E37" s="1"/>
  <c r="C38"/>
  <c r="E38" s="1"/>
  <c r="C39"/>
  <c r="C40"/>
  <c r="C41"/>
  <c r="E41" s="1"/>
  <c r="C42"/>
  <c r="C43"/>
  <c r="E43" s="1"/>
  <c r="C44"/>
  <c r="C45"/>
  <c r="C46"/>
  <c r="C47"/>
  <c r="C48"/>
  <c r="C49"/>
  <c r="C50"/>
  <c r="C51"/>
  <c r="C52"/>
  <c r="C53"/>
  <c r="C54"/>
  <c r="C55"/>
  <c r="C56"/>
  <c r="C57"/>
  <c r="C58"/>
  <c r="C59"/>
  <c r="C60"/>
  <c r="C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J11"/>
  <c r="I11"/>
  <c r="H60"/>
  <c r="F60"/>
  <c r="E60"/>
  <c r="H59"/>
  <c r="F59"/>
  <c r="E59"/>
  <c r="H58"/>
  <c r="F58"/>
  <c r="E58"/>
  <c r="H57"/>
  <c r="G57"/>
  <c r="F57" s="1"/>
  <c r="D57"/>
  <c r="E57" s="1"/>
  <c r="H56"/>
  <c r="F56"/>
  <c r="E56"/>
  <c r="H55"/>
  <c r="F55"/>
  <c r="E55"/>
  <c r="H54"/>
  <c r="F54"/>
  <c r="E54"/>
  <c r="G53"/>
  <c r="H53" s="1"/>
  <c r="D53"/>
  <c r="E53"/>
  <c r="H52"/>
  <c r="F52"/>
  <c r="E52"/>
  <c r="H51"/>
  <c r="F51"/>
  <c r="E51"/>
  <c r="H50"/>
  <c r="F50"/>
  <c r="E50"/>
  <c r="H49"/>
  <c r="F49"/>
  <c r="E49"/>
  <c r="H48"/>
  <c r="F48"/>
  <c r="E48"/>
  <c r="H47"/>
  <c r="G47"/>
  <c r="F47" s="1"/>
  <c r="D47"/>
  <c r="E47" s="1"/>
  <c r="G46"/>
  <c r="H46" s="1"/>
  <c r="F46"/>
  <c r="E46"/>
  <c r="D46"/>
  <c r="H45"/>
  <c r="G45"/>
  <c r="F45" s="1"/>
  <c r="D45"/>
  <c r="H44"/>
  <c r="F44"/>
  <c r="E44"/>
  <c r="H43"/>
  <c r="F43"/>
  <c r="H42"/>
  <c r="G42"/>
  <c r="F42" s="1"/>
  <c r="D42"/>
  <c r="H41"/>
  <c r="F41"/>
  <c r="H40"/>
  <c r="F40"/>
  <c r="E40"/>
  <c r="H39"/>
  <c r="G39"/>
  <c r="F39" s="1"/>
  <c r="D39"/>
  <c r="D34" s="1"/>
  <c r="H38"/>
  <c r="F38"/>
  <c r="H37"/>
  <c r="F37"/>
  <c r="H36"/>
  <c r="F36"/>
  <c r="E36"/>
  <c r="H35"/>
  <c r="F35"/>
  <c r="G32"/>
  <c r="H32" s="1"/>
  <c r="F32"/>
  <c r="E32"/>
  <c r="D32"/>
  <c r="H31"/>
  <c r="F31"/>
  <c r="E31"/>
  <c r="H30"/>
  <c r="F30"/>
  <c r="E30"/>
  <c r="H29"/>
  <c r="F29"/>
  <c r="E29"/>
  <c r="H28"/>
  <c r="F28"/>
  <c r="E28"/>
  <c r="H27"/>
  <c r="F27"/>
  <c r="E27"/>
  <c r="H26"/>
  <c r="F26"/>
  <c r="E26"/>
  <c r="H25"/>
  <c r="F25"/>
  <c r="E25"/>
  <c r="H24"/>
  <c r="F24"/>
  <c r="E24"/>
  <c r="H23"/>
  <c r="F23"/>
  <c r="E23"/>
  <c r="H22"/>
  <c r="F22"/>
  <c r="E22"/>
  <c r="H21"/>
  <c r="F21"/>
  <c r="E21"/>
  <c r="H20"/>
  <c r="F20"/>
  <c r="E20"/>
  <c r="H19"/>
  <c r="G19"/>
  <c r="F19" s="1"/>
  <c r="D19"/>
  <c r="H17"/>
  <c r="F17"/>
  <c r="H16"/>
  <c r="F16"/>
  <c r="E16"/>
  <c r="H15"/>
  <c r="F15"/>
  <c r="H14"/>
  <c r="F14"/>
  <c r="F13"/>
  <c r="E13"/>
  <c r="D13"/>
  <c r="E45" l="1"/>
  <c r="E42"/>
  <c r="E34"/>
  <c r="D33"/>
  <c r="E33" s="1"/>
  <c r="G13"/>
  <c r="F53"/>
  <c r="E19"/>
  <c r="G34"/>
  <c r="E39"/>
  <c r="H34" l="1"/>
  <c r="G33"/>
  <c r="F34"/>
  <c r="H13"/>
  <c r="D18"/>
  <c r="E18" l="1"/>
  <c r="D12"/>
  <c r="F33"/>
  <c r="H33"/>
  <c r="G18"/>
  <c r="D11" l="1"/>
  <c r="E12"/>
  <c r="H18"/>
  <c r="F18"/>
  <c r="G12"/>
  <c r="H12" l="1"/>
  <c r="G11"/>
  <c r="F12"/>
  <c r="E11"/>
  <c r="F11" l="1"/>
  <c r="H11"/>
</calcChain>
</file>

<file path=xl/sharedStrings.xml><?xml version="1.0" encoding="utf-8"?>
<sst xmlns="http://schemas.openxmlformats.org/spreadsheetml/2006/main" count="135" uniqueCount="89">
  <si>
    <t>Հավելված 4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</si>
  <si>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</si>
  <si>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</si>
  <si>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</si>
  <si>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</si>
  <si>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>փոփոխություններ բազային բյուջեում*</t>
  </si>
  <si>
    <t>2019թ.</t>
  </si>
  <si>
    <t>2020թ.</t>
  </si>
  <si>
    <t>2021թ.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</si>
  <si>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</si>
  <si>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</si>
  <si>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</si>
  <si>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</si>
  <si>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</si>
  <si>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</si>
  <si>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</si>
  <si>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</si>
  <si>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</si>
  <si>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</si>
  <si>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</si>
  <si>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</si>
  <si>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</si>
  <si>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</si>
  <si>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</si>
  <si>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</si>
  <si>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</si>
  <si>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>Բ. ԸՆԴԱՄԵՆԸ ԾԱԽՍԵՐ (I+II+III)</t>
  </si>
  <si>
    <t>հազ.   դրամ</t>
  </si>
  <si>
    <t>I. ԸՆԹԱՑԻԿ ԾԱԽՍԵՐ</t>
  </si>
  <si>
    <t>հազ. դրամ</t>
  </si>
  <si>
    <t>Աշխատողների աշխատավարձեր և հավելավճարներ</t>
  </si>
  <si>
    <t>Կրթական, մշակութային և սպորտային նպաստներ բյուջեից</t>
  </si>
  <si>
    <t>Դրամաշնորհներ, այլ տրանսֆերտային վճարներ, այդ թվում</t>
  </si>
  <si>
    <t xml:space="preserve"> - սոցիալապես անապահով ընտանիքների երեխաների դասագրքերի վարձավճարների փոխհատուցման գծով ծախսեր</t>
  </si>
  <si>
    <t xml:space="preserve"> - տարրական դասարանների և նախակրթարանների երեխաների սննդով ապահովման գծով ծախսեր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</si>
  <si>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</si>
  <si>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</si>
  <si>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</si>
  <si>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</si>
  <si>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</si>
  <si>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</si>
  <si>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</si>
  <si>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</si>
  <si>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</si>
  <si>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</si>
  <si>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</si>
  <si>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</si>
  <si>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</si>
  <si>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</si>
  <si>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</si>
  <si>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</si>
  <si>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</si>
  <si>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</si>
  <si>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</si>
  <si>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</si>
  <si>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</si>
  <si>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</si>
  <si>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>պետական կազմակերպ.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</si>
  <si>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</si>
  <si>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</si>
  <si>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</si>
  <si>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</si>
  <si>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</si>
  <si>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</si>
  <si>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</si>
  <si>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</si>
  <si>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</si>
  <si>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</si>
  <si>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</si>
  <si>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</si>
  <si>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</si>
  <si>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</si>
  <si>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</si>
  <si>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</si>
  <si>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</si>
  <si>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</si>
  <si>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</si>
  <si>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</si>
  <si>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</si>
  <si>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</si>
  <si>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</si>
  <si>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Կատարող`</t>
  </si>
  <si>
    <t xml:space="preserve">                 </t>
  </si>
  <si>
    <t xml:space="preserve">                     </t>
  </si>
  <si>
    <t>/ անուն, ազգանուն, հեռախոս/</t>
  </si>
  <si>
    <t>Տեղեկանքի նշված ձևով անհրաժեշտ է ներկայացնել նաև հաշվարկներն ըստ դասերի և ծրագրերի:</t>
  </si>
  <si>
    <t>2022թ.</t>
  </si>
  <si>
    <t xml:space="preserve"> 2019թ.</t>
  </si>
  <si>
    <t>2018թ. փաստացի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</si>
</sst>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"/>
  </numFmts>
  <fonts count="5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Continuous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164" fontId="2" fillId="0" borderId="5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wrapText="1"/>
    </xf>
    <xf numFmtId="0" fontId="1" fillId="0" borderId="5" xfId="0" applyFont="1" applyBorder="1"/>
    <xf numFmtId="0" fontId="2" fillId="2" borderId="5" xfId="0" applyFont="1" applyFill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164" fontId="1" fillId="0" borderId="5" xfId="0" quotePrefix="1" applyNumberFormat="1" applyFont="1" applyBorder="1" applyAlignment="1">
      <alignment horizontal="right" wrapText="1"/>
    </xf>
    <xf numFmtId="164" fontId="1" fillId="0" borderId="5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/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Border="1" applyAlignment="1"/>
  </cellXfs>
  <cellStyles count="5">
    <cellStyle name="Comma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Rar$DI00.512/Hanrakrtutyun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9 ampop 10% atshov"/>
      <sheetName val="0403 canc_hanrakrt"/>
      <sheetName val="Hanr finans"/>
      <sheetName val="naxakrt. finans"/>
      <sheetName val="HATUK canc vergnakan"/>
      <sheetName val="Hatuk finans vergnakan"/>
      <sheetName val="0405canc_artadpr"/>
      <sheetName val="artadp. finans"/>
      <sheetName val="porcararakan"/>
      <sheetName val="porcarar. finan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C22">
            <v>7638</v>
          </cell>
          <cell r="D22">
            <v>7638</v>
          </cell>
          <cell r="G22">
            <v>7638</v>
          </cell>
        </row>
        <row r="38">
          <cell r="D38">
            <v>942428.54</v>
          </cell>
          <cell r="E38">
            <v>-79942.32111999992</v>
          </cell>
          <cell r="F38">
            <v>142862.18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65"/>
  <sheetViews>
    <sheetView tabSelected="1" zoomScaleNormal="100" workbookViewId="0">
      <selection activeCell="L11" sqref="L11"/>
    </sheetView>
  </sheetViews>
  <sheetFormatPr defaultRowHeight="13.5"/>
  <cols>
    <col min="1" max="1" width="28.140625" style="1" customWidth="1"/>
    <col min="2" max="2" width="13.140625" style="1" customWidth="1"/>
    <col min="3" max="4" width="10.7109375" style="1" customWidth="1"/>
    <col min="5" max="5" width="10.85546875" style="1" customWidth="1"/>
    <col min="6" max="6" width="11.42578125" style="1" customWidth="1"/>
    <col min="7" max="7" width="12.140625" style="1" customWidth="1"/>
    <col min="8" max="8" width="10.5703125" style="1" customWidth="1"/>
    <col min="9" max="9" width="11.42578125" style="1" customWidth="1"/>
    <col min="10" max="10" width="11.85546875" style="1" customWidth="1"/>
    <col min="11" max="11" width="13" style="1" customWidth="1"/>
    <col min="12" max="12" width="10.85546875" style="1" customWidth="1"/>
    <col min="13" max="13" width="12.5703125" style="1" bestFit="1" customWidth="1"/>
    <col min="14" max="16384" width="9.140625" style="1"/>
  </cols>
  <sheetData>
    <row r="1" spans="1:12">
      <c r="G1" s="1" t="s">
        <v>0</v>
      </c>
    </row>
    <row r="2" spans="1:12" ht="15" thickBot="1">
      <c r="D2" s="2" t="s">
        <v>1</v>
      </c>
      <c r="E2" s="3"/>
    </row>
    <row r="3" spans="1:12" ht="14.25">
      <c r="A3" s="4" t="s">
        <v>2</v>
      </c>
      <c r="B3" s="4"/>
      <c r="C3" s="4"/>
      <c r="D3" s="4"/>
      <c r="E3" s="4"/>
      <c r="F3" s="4"/>
      <c r="G3" s="4"/>
    </row>
    <row r="4" spans="1:12" ht="14.25">
      <c r="A4" s="4"/>
      <c r="B4" s="4"/>
      <c r="C4" s="4"/>
      <c r="D4" s="4"/>
      <c r="E4" s="4"/>
      <c r="F4" s="4"/>
      <c r="G4" s="4"/>
    </row>
    <row r="5" spans="1:12" ht="15" thickBot="1">
      <c r="A5" s="2" t="s">
        <v>3</v>
      </c>
      <c r="B5" s="2"/>
      <c r="C5" s="2"/>
      <c r="D5" s="2"/>
      <c r="E5" s="2"/>
      <c r="F5" s="2"/>
      <c r="G5" s="2"/>
    </row>
    <row r="6" spans="1:12" ht="15" thickBot="1">
      <c r="A6" s="5" t="s">
        <v>4</v>
      </c>
      <c r="B6" s="6"/>
      <c r="C6" s="6"/>
      <c r="D6" s="6"/>
      <c r="E6" s="6"/>
      <c r="F6" s="6"/>
      <c r="G6" s="6"/>
    </row>
    <row r="7" spans="1:12" ht="14.25">
      <c r="A7" s="4"/>
      <c r="C7" s="7"/>
      <c r="D7" s="7"/>
      <c r="E7" s="7"/>
      <c r="F7" s="7"/>
      <c r="G7" s="7"/>
      <c r="H7" s="8"/>
    </row>
    <row r="8" spans="1:12" s="13" customFormat="1" ht="30.75" customHeight="1">
      <c r="A8" s="9"/>
      <c r="B8" s="9"/>
      <c r="C8" s="9"/>
      <c r="D8" s="9" t="s">
        <v>87</v>
      </c>
      <c r="E8" s="10" t="s">
        <v>5</v>
      </c>
      <c r="F8" s="10"/>
      <c r="G8" s="9" t="s">
        <v>7</v>
      </c>
      <c r="H8" s="9" t="s">
        <v>7</v>
      </c>
      <c r="I8" s="9" t="s">
        <v>8</v>
      </c>
      <c r="J8" s="11" t="s">
        <v>86</v>
      </c>
      <c r="K8" s="12"/>
    </row>
    <row r="9" spans="1:12" s="13" customFormat="1" ht="27">
      <c r="A9" s="9" t="s">
        <v>9</v>
      </c>
      <c r="B9" s="9" t="s">
        <v>10</v>
      </c>
      <c r="C9" s="9" t="s">
        <v>88</v>
      </c>
      <c r="D9" s="9" t="s">
        <v>11</v>
      </c>
      <c r="E9" s="14" t="s">
        <v>6</v>
      </c>
      <c r="F9" s="9" t="s">
        <v>7</v>
      </c>
      <c r="G9" s="9" t="s">
        <v>12</v>
      </c>
      <c r="H9" s="9" t="s">
        <v>13</v>
      </c>
      <c r="I9" s="9" t="s">
        <v>13</v>
      </c>
      <c r="J9" s="9" t="s">
        <v>13</v>
      </c>
      <c r="K9" s="15" t="s">
        <v>14</v>
      </c>
    </row>
    <row r="10" spans="1:12" s="13" customFormat="1">
      <c r="A10" s="9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24</v>
      </c>
      <c r="K10" s="15" t="s">
        <v>25</v>
      </c>
    </row>
    <row r="11" spans="1:12" s="13" customFormat="1" ht="28.5" customHeight="1">
      <c r="A11" s="16" t="s">
        <v>26</v>
      </c>
      <c r="B11" s="17" t="s">
        <v>27</v>
      </c>
      <c r="C11" s="18">
        <f>D11</f>
        <v>1033896.4380169001</v>
      </c>
      <c r="D11" s="18">
        <f>D12+D53+D57</f>
        <v>1033896.4380169001</v>
      </c>
      <c r="E11" s="18">
        <f>D11-C11</f>
        <v>0</v>
      </c>
      <c r="F11" s="18">
        <f>G11-D11</f>
        <v>0</v>
      </c>
      <c r="G11" s="18">
        <f>G12+G53+G57</f>
        <v>1033896.4380169001</v>
      </c>
      <c r="H11" s="18">
        <f>G11</f>
        <v>1033896.4380169001</v>
      </c>
      <c r="I11" s="18">
        <f>H11</f>
        <v>1033896.4380169001</v>
      </c>
      <c r="J11" s="18">
        <f>I11</f>
        <v>1033896.4380169001</v>
      </c>
      <c r="K11" s="9"/>
      <c r="L11" s="19"/>
    </row>
    <row r="12" spans="1:12" s="13" customFormat="1" ht="18" customHeight="1">
      <c r="A12" s="16" t="s">
        <v>28</v>
      </c>
      <c r="B12" s="20" t="s">
        <v>29</v>
      </c>
      <c r="C12" s="18">
        <f t="shared" ref="C12:C60" si="0">D12</f>
        <v>1033896.4380169001</v>
      </c>
      <c r="D12" s="21">
        <f>D13+D14+D15+D18</f>
        <v>1033896.4380169001</v>
      </c>
      <c r="E12" s="18">
        <f t="shared" ref="E12:E60" si="1">D12-C12</f>
        <v>0</v>
      </c>
      <c r="F12" s="18">
        <f t="shared" ref="F12:F60" si="2">G12-D12</f>
        <v>0</v>
      </c>
      <c r="G12" s="21">
        <f>G13+G14+G15+G18</f>
        <v>1033896.4380169001</v>
      </c>
      <c r="H12" s="18">
        <f t="shared" ref="H12:H60" si="3">G12</f>
        <v>1033896.4380169001</v>
      </c>
      <c r="I12" s="18">
        <f t="shared" ref="I12:J60" si="4">H12</f>
        <v>1033896.4380169001</v>
      </c>
      <c r="J12" s="18">
        <f t="shared" si="4"/>
        <v>1033896.4380169001</v>
      </c>
      <c r="K12" s="9"/>
    </row>
    <row r="13" spans="1:12" s="13" customFormat="1" ht="48" customHeight="1">
      <c r="A13" s="22" t="s">
        <v>30</v>
      </c>
      <c r="B13" s="20" t="s">
        <v>29</v>
      </c>
      <c r="C13" s="18">
        <f t="shared" si="0"/>
        <v>942428.54</v>
      </c>
      <c r="D13" s="21">
        <f>'[1]0405canc_artadpr'!D38</f>
        <v>942428.54</v>
      </c>
      <c r="E13" s="21">
        <f>'[1]0405canc_artadpr'!E38</f>
        <v>-79942.32111999992</v>
      </c>
      <c r="F13" s="21">
        <f>'[1]0405canc_artadpr'!F38</f>
        <v>142862.18</v>
      </c>
      <c r="G13" s="21">
        <f>D13</f>
        <v>942428.54</v>
      </c>
      <c r="H13" s="18">
        <f t="shared" si="3"/>
        <v>942428.54</v>
      </c>
      <c r="I13" s="18">
        <f t="shared" si="4"/>
        <v>942428.54</v>
      </c>
      <c r="J13" s="18">
        <f t="shared" si="4"/>
        <v>942428.54</v>
      </c>
      <c r="K13" s="9"/>
    </row>
    <row r="14" spans="1:12" ht="47.25" customHeight="1">
      <c r="A14" s="16" t="s">
        <v>31</v>
      </c>
      <c r="B14" s="17" t="s">
        <v>27</v>
      </c>
      <c r="C14" s="18">
        <f t="shared" si="0"/>
        <v>0</v>
      </c>
      <c r="D14" s="23"/>
      <c r="E14" s="18">
        <f t="shared" si="1"/>
        <v>0</v>
      </c>
      <c r="F14" s="18">
        <f t="shared" si="2"/>
        <v>0</v>
      </c>
      <c r="G14" s="23"/>
      <c r="H14" s="18">
        <f t="shared" si="3"/>
        <v>0</v>
      </c>
      <c r="I14" s="18">
        <f t="shared" si="4"/>
        <v>0</v>
      </c>
      <c r="J14" s="18">
        <f t="shared" si="4"/>
        <v>0</v>
      </c>
      <c r="K14" s="24"/>
    </row>
    <row r="15" spans="1:12" ht="49.5" customHeight="1">
      <c r="A15" s="25" t="s">
        <v>32</v>
      </c>
      <c r="B15" s="17" t="s">
        <v>27</v>
      </c>
      <c r="C15" s="18">
        <f t="shared" si="0"/>
        <v>0</v>
      </c>
      <c r="D15" s="23"/>
      <c r="E15" s="18">
        <f t="shared" si="1"/>
        <v>0</v>
      </c>
      <c r="F15" s="18">
        <f t="shared" si="2"/>
        <v>0</v>
      </c>
      <c r="G15" s="23"/>
      <c r="H15" s="18">
        <f t="shared" si="3"/>
        <v>0</v>
      </c>
      <c r="I15" s="18">
        <f t="shared" si="4"/>
        <v>0</v>
      </c>
      <c r="J15" s="18">
        <f t="shared" si="4"/>
        <v>0</v>
      </c>
      <c r="K15" s="24"/>
    </row>
    <row r="16" spans="1:12" ht="97.5" customHeight="1">
      <c r="A16" s="25" t="s">
        <v>33</v>
      </c>
      <c r="B16" s="17" t="s">
        <v>27</v>
      </c>
      <c r="C16" s="18">
        <f t="shared" si="0"/>
        <v>0</v>
      </c>
      <c r="D16" s="23"/>
      <c r="E16" s="18">
        <f t="shared" si="1"/>
        <v>0</v>
      </c>
      <c r="F16" s="18">
        <f t="shared" si="2"/>
        <v>0</v>
      </c>
      <c r="G16" s="23"/>
      <c r="H16" s="18">
        <f t="shared" si="3"/>
        <v>0</v>
      </c>
      <c r="I16" s="18">
        <f t="shared" si="4"/>
        <v>0</v>
      </c>
      <c r="J16" s="18">
        <f t="shared" si="4"/>
        <v>0</v>
      </c>
      <c r="K16" s="24"/>
    </row>
    <row r="17" spans="1:11" ht="71.25">
      <c r="A17" s="25" t="s">
        <v>34</v>
      </c>
      <c r="B17" s="17" t="s">
        <v>27</v>
      </c>
      <c r="C17" s="18">
        <f t="shared" si="0"/>
        <v>0</v>
      </c>
      <c r="D17" s="23"/>
      <c r="E17" s="18">
        <f t="shared" si="1"/>
        <v>0</v>
      </c>
      <c r="F17" s="18">
        <f t="shared" si="2"/>
        <v>0</v>
      </c>
      <c r="G17" s="23"/>
      <c r="H17" s="18">
        <f t="shared" si="3"/>
        <v>0</v>
      </c>
      <c r="I17" s="18">
        <f t="shared" si="4"/>
        <v>0</v>
      </c>
      <c r="J17" s="18">
        <f t="shared" si="4"/>
        <v>0</v>
      </c>
      <c r="K17" s="24"/>
    </row>
    <row r="18" spans="1:11" ht="48" customHeight="1">
      <c r="A18" s="25" t="s">
        <v>35</v>
      </c>
      <c r="B18" s="17" t="s">
        <v>27</v>
      </c>
      <c r="C18" s="18">
        <f t="shared" si="0"/>
        <v>91467.898016900013</v>
      </c>
      <c r="D18" s="23">
        <f>D19+D23+D26+D27+D30+D32+D33+SUM(D48:D52)</f>
        <v>91467.898016900013</v>
      </c>
      <c r="E18" s="18">
        <f t="shared" si="1"/>
        <v>0</v>
      </c>
      <c r="F18" s="18">
        <f t="shared" si="2"/>
        <v>0</v>
      </c>
      <c r="G18" s="23">
        <f>G19+G23+G26+G27+G30+G32+G33+SUM(G48:G52)</f>
        <v>91467.898016900013</v>
      </c>
      <c r="H18" s="18">
        <f t="shared" si="3"/>
        <v>91467.898016900013</v>
      </c>
      <c r="I18" s="18">
        <f t="shared" si="4"/>
        <v>91467.898016900013</v>
      </c>
      <c r="J18" s="18">
        <f t="shared" si="4"/>
        <v>91467.898016900013</v>
      </c>
      <c r="K18" s="24"/>
    </row>
    <row r="19" spans="1:11" ht="28.5">
      <c r="A19" s="17" t="s">
        <v>36</v>
      </c>
      <c r="B19" s="17" t="s">
        <v>27</v>
      </c>
      <c r="C19" s="18">
        <f t="shared" si="0"/>
        <v>0</v>
      </c>
      <c r="D19" s="21">
        <f>D20+D21</f>
        <v>0</v>
      </c>
      <c r="E19" s="18">
        <f t="shared" si="1"/>
        <v>0</v>
      </c>
      <c r="F19" s="18">
        <f t="shared" si="2"/>
        <v>0</v>
      </c>
      <c r="G19" s="21">
        <f>G20+G21</f>
        <v>0</v>
      </c>
      <c r="H19" s="18">
        <f t="shared" si="3"/>
        <v>0</v>
      </c>
      <c r="I19" s="18">
        <f t="shared" si="4"/>
        <v>0</v>
      </c>
      <c r="J19" s="18">
        <f t="shared" si="4"/>
        <v>0</v>
      </c>
      <c r="K19" s="24"/>
    </row>
    <row r="20" spans="1:11" ht="28.5">
      <c r="A20" s="16" t="s">
        <v>37</v>
      </c>
      <c r="B20" s="17" t="s">
        <v>27</v>
      </c>
      <c r="C20" s="18">
        <f t="shared" si="0"/>
        <v>0</v>
      </c>
      <c r="D20" s="23"/>
      <c r="E20" s="18">
        <f t="shared" si="1"/>
        <v>0</v>
      </c>
      <c r="F20" s="18">
        <f t="shared" si="2"/>
        <v>0</v>
      </c>
      <c r="G20" s="23"/>
      <c r="H20" s="18">
        <f t="shared" si="3"/>
        <v>0</v>
      </c>
      <c r="I20" s="18">
        <f t="shared" si="4"/>
        <v>0</v>
      </c>
      <c r="J20" s="18">
        <f t="shared" si="4"/>
        <v>0</v>
      </c>
      <c r="K20" s="24"/>
    </row>
    <row r="21" spans="1:11" ht="14.25">
      <c r="A21" s="16" t="s">
        <v>38</v>
      </c>
      <c r="B21" s="17" t="s">
        <v>27</v>
      </c>
      <c r="C21" s="18">
        <f t="shared" si="0"/>
        <v>0</v>
      </c>
      <c r="D21" s="23"/>
      <c r="E21" s="18">
        <f t="shared" si="1"/>
        <v>0</v>
      </c>
      <c r="F21" s="18">
        <f t="shared" si="2"/>
        <v>0</v>
      </c>
      <c r="G21" s="23"/>
      <c r="H21" s="18">
        <f t="shared" si="3"/>
        <v>0</v>
      </c>
      <c r="I21" s="18">
        <f t="shared" si="4"/>
        <v>0</v>
      </c>
      <c r="J21" s="18">
        <f t="shared" si="4"/>
        <v>0</v>
      </c>
      <c r="K21" s="24"/>
    </row>
    <row r="22" spans="1:11" ht="28.5">
      <c r="A22" s="22" t="s">
        <v>39</v>
      </c>
      <c r="B22" s="16" t="s">
        <v>40</v>
      </c>
      <c r="C22" s="18">
        <f t="shared" si="0"/>
        <v>0</v>
      </c>
      <c r="D22" s="23"/>
      <c r="E22" s="18">
        <f t="shared" si="1"/>
        <v>0</v>
      </c>
      <c r="F22" s="18">
        <f t="shared" si="2"/>
        <v>0</v>
      </c>
      <c r="G22" s="23"/>
      <c r="H22" s="18">
        <f t="shared" si="3"/>
        <v>0</v>
      </c>
      <c r="I22" s="18">
        <f t="shared" si="4"/>
        <v>0</v>
      </c>
      <c r="J22" s="18">
        <f t="shared" si="4"/>
        <v>0</v>
      </c>
      <c r="K22" s="24"/>
    </row>
    <row r="23" spans="1:11" ht="21" customHeight="1">
      <c r="A23" s="16" t="s">
        <v>41</v>
      </c>
      <c r="B23" s="17" t="s">
        <v>27</v>
      </c>
      <c r="C23" s="18">
        <f t="shared" si="0"/>
        <v>0</v>
      </c>
      <c r="D23" s="23"/>
      <c r="E23" s="18">
        <f t="shared" si="1"/>
        <v>0</v>
      </c>
      <c r="F23" s="18">
        <f t="shared" si="2"/>
        <v>0</v>
      </c>
      <c r="G23" s="23"/>
      <c r="H23" s="18">
        <f t="shared" si="3"/>
        <v>0</v>
      </c>
      <c r="I23" s="18">
        <f t="shared" si="4"/>
        <v>0</v>
      </c>
      <c r="J23" s="18">
        <f t="shared" si="4"/>
        <v>0</v>
      </c>
      <c r="K23" s="24"/>
    </row>
    <row r="24" spans="1:11" ht="28.5">
      <c r="A24" s="26" t="s">
        <v>42</v>
      </c>
      <c r="B24" s="16" t="s">
        <v>43</v>
      </c>
      <c r="C24" s="18">
        <f t="shared" si="0"/>
        <v>0</v>
      </c>
      <c r="D24" s="23"/>
      <c r="E24" s="18">
        <f t="shared" si="1"/>
        <v>0</v>
      </c>
      <c r="F24" s="18">
        <f t="shared" si="2"/>
        <v>0</v>
      </c>
      <c r="G24" s="23"/>
      <c r="H24" s="18">
        <f t="shared" si="3"/>
        <v>0</v>
      </c>
      <c r="I24" s="18">
        <f t="shared" si="4"/>
        <v>0</v>
      </c>
      <c r="J24" s="18">
        <f t="shared" si="4"/>
        <v>0</v>
      </c>
      <c r="K24" s="24"/>
    </row>
    <row r="25" spans="1:11" ht="14.25">
      <c r="A25" s="22" t="s">
        <v>44</v>
      </c>
      <c r="B25" s="16" t="s">
        <v>40</v>
      </c>
      <c r="C25" s="18">
        <f t="shared" si="0"/>
        <v>0</v>
      </c>
      <c r="D25" s="23"/>
      <c r="E25" s="18">
        <f t="shared" si="1"/>
        <v>0</v>
      </c>
      <c r="F25" s="18">
        <f t="shared" si="2"/>
        <v>0</v>
      </c>
      <c r="G25" s="23"/>
      <c r="H25" s="18">
        <f t="shared" si="3"/>
        <v>0</v>
      </c>
      <c r="I25" s="18">
        <f t="shared" si="4"/>
        <v>0</v>
      </c>
      <c r="J25" s="18">
        <f t="shared" si="4"/>
        <v>0</v>
      </c>
      <c r="K25" s="24"/>
    </row>
    <row r="26" spans="1:11" ht="15" customHeight="1">
      <c r="A26" s="16" t="s">
        <v>45</v>
      </c>
      <c r="B26" s="17" t="s">
        <v>27</v>
      </c>
      <c r="C26" s="18">
        <f t="shared" si="0"/>
        <v>0</v>
      </c>
      <c r="D26" s="23"/>
      <c r="E26" s="18">
        <f t="shared" si="1"/>
        <v>0</v>
      </c>
      <c r="F26" s="18">
        <f t="shared" si="2"/>
        <v>0</v>
      </c>
      <c r="G26" s="23"/>
      <c r="H26" s="18">
        <f t="shared" si="3"/>
        <v>0</v>
      </c>
      <c r="I26" s="18">
        <f t="shared" si="4"/>
        <v>0</v>
      </c>
      <c r="J26" s="18">
        <f t="shared" si="4"/>
        <v>0</v>
      </c>
      <c r="K26" s="24"/>
    </row>
    <row r="27" spans="1:11" ht="42.75">
      <c r="A27" s="26" t="s">
        <v>46</v>
      </c>
      <c r="B27" s="17" t="s">
        <v>27</v>
      </c>
      <c r="C27" s="18">
        <f t="shared" si="0"/>
        <v>0</v>
      </c>
      <c r="D27" s="23"/>
      <c r="E27" s="18">
        <f t="shared" si="1"/>
        <v>0</v>
      </c>
      <c r="F27" s="18">
        <f t="shared" si="2"/>
        <v>0</v>
      </c>
      <c r="G27" s="23"/>
      <c r="H27" s="18">
        <f t="shared" si="3"/>
        <v>0</v>
      </c>
      <c r="I27" s="18">
        <f t="shared" si="4"/>
        <v>0</v>
      </c>
      <c r="J27" s="18">
        <f t="shared" si="4"/>
        <v>0</v>
      </c>
      <c r="K27" s="24"/>
    </row>
    <row r="28" spans="1:11" ht="61.5" customHeight="1">
      <c r="A28" s="22" t="s">
        <v>47</v>
      </c>
      <c r="B28" s="17" t="s">
        <v>27</v>
      </c>
      <c r="C28" s="18">
        <f t="shared" si="0"/>
        <v>0</v>
      </c>
      <c r="D28" s="23"/>
      <c r="E28" s="18">
        <f t="shared" si="1"/>
        <v>0</v>
      </c>
      <c r="F28" s="18">
        <f t="shared" si="2"/>
        <v>0</v>
      </c>
      <c r="G28" s="23"/>
      <c r="H28" s="18">
        <f t="shared" si="3"/>
        <v>0</v>
      </c>
      <c r="I28" s="18">
        <f t="shared" si="4"/>
        <v>0</v>
      </c>
      <c r="J28" s="18">
        <f t="shared" si="4"/>
        <v>0</v>
      </c>
      <c r="K28" s="24"/>
    </row>
    <row r="29" spans="1:11" ht="28.5">
      <c r="A29" s="16" t="s">
        <v>48</v>
      </c>
      <c r="B29" s="16" t="s">
        <v>49</v>
      </c>
      <c r="C29" s="18">
        <f t="shared" si="0"/>
        <v>0</v>
      </c>
      <c r="D29" s="23"/>
      <c r="E29" s="18">
        <f t="shared" si="1"/>
        <v>0</v>
      </c>
      <c r="F29" s="18">
        <f t="shared" si="2"/>
        <v>0</v>
      </c>
      <c r="G29" s="23"/>
      <c r="H29" s="18">
        <f t="shared" si="3"/>
        <v>0</v>
      </c>
      <c r="I29" s="18">
        <f t="shared" si="4"/>
        <v>0</v>
      </c>
      <c r="J29" s="18">
        <f t="shared" si="4"/>
        <v>0</v>
      </c>
      <c r="K29" s="24"/>
    </row>
    <row r="30" spans="1:11" ht="21.75" customHeight="1">
      <c r="A30" s="20" t="s">
        <v>50</v>
      </c>
      <c r="B30" s="17" t="s">
        <v>27</v>
      </c>
      <c r="C30" s="18">
        <f t="shared" si="0"/>
        <v>0</v>
      </c>
      <c r="D30" s="21"/>
      <c r="E30" s="18">
        <f t="shared" si="1"/>
        <v>0</v>
      </c>
      <c r="F30" s="18">
        <f t="shared" si="2"/>
        <v>0</v>
      </c>
      <c r="G30" s="21"/>
      <c r="H30" s="18">
        <f t="shared" si="3"/>
        <v>0</v>
      </c>
      <c r="I30" s="18">
        <f t="shared" si="4"/>
        <v>0</v>
      </c>
      <c r="J30" s="18">
        <f t="shared" si="4"/>
        <v>0</v>
      </c>
      <c r="K30" s="24"/>
    </row>
    <row r="31" spans="1:11" ht="30" customHeight="1">
      <c r="A31" s="20" t="s">
        <v>51</v>
      </c>
      <c r="B31" s="16" t="s">
        <v>52</v>
      </c>
      <c r="C31" s="18">
        <f t="shared" si="0"/>
        <v>14</v>
      </c>
      <c r="D31" s="23">
        <v>14</v>
      </c>
      <c r="E31" s="18">
        <f t="shared" si="1"/>
        <v>0</v>
      </c>
      <c r="F31" s="18">
        <f t="shared" si="2"/>
        <v>0</v>
      </c>
      <c r="G31" s="23">
        <v>14</v>
      </c>
      <c r="H31" s="18">
        <f t="shared" si="3"/>
        <v>14</v>
      </c>
      <c r="I31" s="18">
        <f t="shared" si="4"/>
        <v>14</v>
      </c>
      <c r="J31" s="18">
        <f t="shared" si="4"/>
        <v>14</v>
      </c>
      <c r="K31" s="24"/>
    </row>
    <row r="32" spans="1:11" ht="14.25">
      <c r="A32" s="22" t="s">
        <v>53</v>
      </c>
      <c r="B32" s="17" t="s">
        <v>27</v>
      </c>
      <c r="C32" s="18">
        <f t="shared" si="0"/>
        <v>806.4</v>
      </c>
      <c r="D32" s="21">
        <f xml:space="preserve"> D31*4800*12/1000</f>
        <v>806.4</v>
      </c>
      <c r="E32" s="18">
        <f t="shared" si="1"/>
        <v>0</v>
      </c>
      <c r="F32" s="18">
        <f t="shared" si="2"/>
        <v>0</v>
      </c>
      <c r="G32" s="21">
        <f xml:space="preserve"> G31*4800*12/1000</f>
        <v>806.4</v>
      </c>
      <c r="H32" s="18">
        <f t="shared" si="3"/>
        <v>806.4</v>
      </c>
      <c r="I32" s="18">
        <f t="shared" si="4"/>
        <v>806.4</v>
      </c>
      <c r="J32" s="18">
        <f t="shared" si="4"/>
        <v>806.4</v>
      </c>
      <c r="K32" s="24"/>
    </row>
    <row r="33" spans="1:11" ht="45" customHeight="1">
      <c r="A33" s="27" t="s">
        <v>54</v>
      </c>
      <c r="B33" s="17" t="s">
        <v>27</v>
      </c>
      <c r="C33" s="18">
        <f t="shared" si="0"/>
        <v>54817.198016900009</v>
      </c>
      <c r="D33" s="23">
        <f>D34+D45+D47</f>
        <v>54817.198016900009</v>
      </c>
      <c r="E33" s="18">
        <f t="shared" si="1"/>
        <v>0</v>
      </c>
      <c r="F33" s="18">
        <f t="shared" si="2"/>
        <v>0</v>
      </c>
      <c r="G33" s="23">
        <f>G34+G45+G47</f>
        <v>54817.198016900009</v>
      </c>
      <c r="H33" s="18">
        <f t="shared" si="3"/>
        <v>54817.198016900009</v>
      </c>
      <c r="I33" s="18">
        <f t="shared" si="4"/>
        <v>54817.198016900009</v>
      </c>
      <c r="J33" s="18">
        <f t="shared" si="4"/>
        <v>54817.198016900009</v>
      </c>
      <c r="K33" s="24"/>
    </row>
    <row r="34" spans="1:11" ht="30.75" customHeight="1">
      <c r="A34" s="16" t="s">
        <v>55</v>
      </c>
      <c r="B34" s="17" t="s">
        <v>27</v>
      </c>
      <c r="C34" s="18">
        <f t="shared" si="0"/>
        <v>50886.398395880009</v>
      </c>
      <c r="D34" s="21">
        <f>D39+D42+D44+D46</f>
        <v>50886.398395880009</v>
      </c>
      <c r="E34" s="18">
        <f t="shared" si="1"/>
        <v>0</v>
      </c>
      <c r="F34" s="18">
        <f t="shared" si="2"/>
        <v>0</v>
      </c>
      <c r="G34" s="21">
        <f>G39+G42+G44+G46</f>
        <v>50886.398395880009</v>
      </c>
      <c r="H34" s="18">
        <f t="shared" si="3"/>
        <v>50886.398395880009</v>
      </c>
      <c r="I34" s="18">
        <f t="shared" si="4"/>
        <v>50886.398395880009</v>
      </c>
      <c r="J34" s="18">
        <f t="shared" si="4"/>
        <v>50886.398395880009</v>
      </c>
      <c r="K34" s="24"/>
    </row>
    <row r="35" spans="1:11" ht="57.75" customHeight="1">
      <c r="A35" s="17" t="s">
        <v>56</v>
      </c>
      <c r="B35" s="16" t="s">
        <v>57</v>
      </c>
      <c r="C35" s="18">
        <f t="shared" si="0"/>
        <v>0</v>
      </c>
      <c r="D35" s="21"/>
      <c r="E35" s="18">
        <f t="shared" si="1"/>
        <v>0</v>
      </c>
      <c r="F35" s="18">
        <f t="shared" si="2"/>
        <v>0</v>
      </c>
      <c r="G35" s="21"/>
      <c r="H35" s="18">
        <f t="shared" si="3"/>
        <v>0</v>
      </c>
      <c r="I35" s="18">
        <f t="shared" si="4"/>
        <v>0</v>
      </c>
      <c r="J35" s="18">
        <f t="shared" si="4"/>
        <v>0</v>
      </c>
      <c r="K35" s="24"/>
    </row>
    <row r="36" spans="1:11" ht="29.25" customHeight="1">
      <c r="A36" s="17" t="s">
        <v>58</v>
      </c>
      <c r="B36" s="17" t="s">
        <v>27</v>
      </c>
      <c r="C36" s="18">
        <f t="shared" si="0"/>
        <v>0</v>
      </c>
      <c r="D36" s="23"/>
      <c r="E36" s="18">
        <f t="shared" si="1"/>
        <v>0</v>
      </c>
      <c r="F36" s="18">
        <f t="shared" si="2"/>
        <v>0</v>
      </c>
      <c r="G36" s="23"/>
      <c r="H36" s="18">
        <f t="shared" si="3"/>
        <v>0</v>
      </c>
      <c r="I36" s="18">
        <f t="shared" si="4"/>
        <v>0</v>
      </c>
      <c r="J36" s="18">
        <f t="shared" si="4"/>
        <v>0</v>
      </c>
      <c r="K36" s="24"/>
    </row>
    <row r="37" spans="1:11" ht="57">
      <c r="A37" s="16" t="s">
        <v>59</v>
      </c>
      <c r="B37" s="16" t="s">
        <v>57</v>
      </c>
      <c r="C37" s="18">
        <f t="shared" si="0"/>
        <v>1</v>
      </c>
      <c r="D37" s="23">
        <v>1</v>
      </c>
      <c r="E37" s="18">
        <f t="shared" si="1"/>
        <v>0</v>
      </c>
      <c r="F37" s="18">
        <f t="shared" si="2"/>
        <v>0</v>
      </c>
      <c r="G37" s="23">
        <v>1</v>
      </c>
      <c r="H37" s="18">
        <f t="shared" si="3"/>
        <v>1</v>
      </c>
      <c r="I37" s="18">
        <f t="shared" si="4"/>
        <v>1</v>
      </c>
      <c r="J37" s="18">
        <f t="shared" si="4"/>
        <v>1</v>
      </c>
      <c r="K37" s="24"/>
    </row>
    <row r="38" spans="1:11" ht="18.75" customHeight="1">
      <c r="A38" s="20" t="s">
        <v>60</v>
      </c>
      <c r="B38" s="16" t="s">
        <v>61</v>
      </c>
      <c r="C38" s="18">
        <f t="shared" si="0"/>
        <v>13</v>
      </c>
      <c r="D38" s="23">
        <v>13</v>
      </c>
      <c r="E38" s="18">
        <f t="shared" si="1"/>
        <v>0</v>
      </c>
      <c r="F38" s="18">
        <f t="shared" si="2"/>
        <v>0</v>
      </c>
      <c r="G38" s="23">
        <v>13</v>
      </c>
      <c r="H38" s="18">
        <f t="shared" si="3"/>
        <v>13</v>
      </c>
      <c r="I38" s="18">
        <f t="shared" si="4"/>
        <v>13</v>
      </c>
      <c r="J38" s="18">
        <f t="shared" si="4"/>
        <v>13</v>
      </c>
      <c r="K38" s="24"/>
    </row>
    <row r="39" spans="1:11" ht="32.25" customHeight="1">
      <c r="A39" s="20" t="s">
        <v>62</v>
      </c>
      <c r="B39" s="17" t="s">
        <v>27</v>
      </c>
      <c r="C39" s="18">
        <f t="shared" si="0"/>
        <v>1216.8</v>
      </c>
      <c r="D39" s="23">
        <f>13*80*2.6*450/1000</f>
        <v>1216.8</v>
      </c>
      <c r="E39" s="18">
        <f t="shared" si="1"/>
        <v>0</v>
      </c>
      <c r="F39" s="18">
        <f t="shared" si="2"/>
        <v>0</v>
      </c>
      <c r="G39" s="23">
        <f>13*80*2.6*450/1000</f>
        <v>1216.8</v>
      </c>
      <c r="H39" s="18">
        <f t="shared" si="3"/>
        <v>1216.8</v>
      </c>
      <c r="I39" s="18">
        <f t="shared" si="4"/>
        <v>1216.8</v>
      </c>
      <c r="J39" s="18">
        <f t="shared" si="4"/>
        <v>1216.8</v>
      </c>
      <c r="K39" s="24"/>
    </row>
    <row r="40" spans="1:11" ht="57.75" customHeight="1">
      <c r="A40" s="20" t="s">
        <v>63</v>
      </c>
      <c r="B40" s="16" t="s">
        <v>57</v>
      </c>
      <c r="C40" s="18">
        <f t="shared" si="0"/>
        <v>0</v>
      </c>
      <c r="D40" s="23"/>
      <c r="E40" s="18">
        <f t="shared" si="1"/>
        <v>0</v>
      </c>
      <c r="F40" s="18">
        <f t="shared" si="2"/>
        <v>0</v>
      </c>
      <c r="G40" s="23"/>
      <c r="H40" s="18">
        <f t="shared" si="3"/>
        <v>0</v>
      </c>
      <c r="I40" s="18">
        <f t="shared" si="4"/>
        <v>0</v>
      </c>
      <c r="J40" s="18">
        <f t="shared" si="4"/>
        <v>0</v>
      </c>
      <c r="K40" s="24"/>
    </row>
    <row r="41" spans="1:11" ht="28.5" customHeight="1">
      <c r="A41" s="20" t="s">
        <v>64</v>
      </c>
      <c r="B41" s="16" t="s">
        <v>65</v>
      </c>
      <c r="C41" s="18">
        <f t="shared" si="0"/>
        <v>256</v>
      </c>
      <c r="D41" s="23">
        <v>256</v>
      </c>
      <c r="E41" s="18">
        <f t="shared" si="1"/>
        <v>0</v>
      </c>
      <c r="F41" s="18">
        <f t="shared" si="2"/>
        <v>0</v>
      </c>
      <c r="G41" s="23">
        <v>256</v>
      </c>
      <c r="H41" s="18">
        <f t="shared" si="3"/>
        <v>256</v>
      </c>
      <c r="I41" s="18">
        <f t="shared" si="4"/>
        <v>256</v>
      </c>
      <c r="J41" s="18">
        <f t="shared" si="4"/>
        <v>256</v>
      </c>
      <c r="K41" s="24"/>
    </row>
    <row r="42" spans="1:11" ht="46.5" customHeight="1">
      <c r="A42" s="20" t="s">
        <v>66</v>
      </c>
      <c r="B42" s="17" t="s">
        <v>27</v>
      </c>
      <c r="C42" s="18">
        <f t="shared" si="0"/>
        <v>7380.1984000000002</v>
      </c>
      <c r="D42" s="23">
        <f>D41*28828.9/1000</f>
        <v>7380.1984000000002</v>
      </c>
      <c r="E42" s="18">
        <f t="shared" si="1"/>
        <v>0</v>
      </c>
      <c r="F42" s="18">
        <f t="shared" si="2"/>
        <v>0</v>
      </c>
      <c r="G42" s="23">
        <f>G41*28828.9/1000</f>
        <v>7380.1984000000002</v>
      </c>
      <c r="H42" s="18">
        <f t="shared" si="3"/>
        <v>7380.1984000000002</v>
      </c>
      <c r="I42" s="18">
        <f t="shared" si="4"/>
        <v>7380.1984000000002</v>
      </c>
      <c r="J42" s="18">
        <f t="shared" si="4"/>
        <v>7380.1984000000002</v>
      </c>
      <c r="K42" s="24"/>
    </row>
    <row r="43" spans="1:11" ht="57">
      <c r="A43" s="16" t="s">
        <v>67</v>
      </c>
      <c r="B43" s="16" t="s">
        <v>57</v>
      </c>
      <c r="C43" s="18">
        <f t="shared" si="0"/>
        <v>0</v>
      </c>
      <c r="D43" s="23"/>
      <c r="E43" s="18">
        <f t="shared" si="1"/>
        <v>0</v>
      </c>
      <c r="F43" s="18">
        <f t="shared" si="2"/>
        <v>0</v>
      </c>
      <c r="G43" s="23"/>
      <c r="H43" s="18">
        <f t="shared" si="3"/>
        <v>0</v>
      </c>
      <c r="I43" s="18">
        <f t="shared" si="4"/>
        <v>0</v>
      </c>
      <c r="J43" s="18">
        <f t="shared" si="4"/>
        <v>0</v>
      </c>
      <c r="K43" s="24"/>
    </row>
    <row r="44" spans="1:11" ht="28.5" customHeight="1">
      <c r="A44" s="20" t="s">
        <v>68</v>
      </c>
      <c r="B44" s="17" t="s">
        <v>27</v>
      </c>
      <c r="C44" s="18">
        <f t="shared" si="0"/>
        <v>30069.4</v>
      </c>
      <c r="D44" s="23">
        <v>30069.4</v>
      </c>
      <c r="E44" s="18">
        <f t="shared" si="1"/>
        <v>0</v>
      </c>
      <c r="F44" s="18">
        <f t="shared" si="2"/>
        <v>0</v>
      </c>
      <c r="G44" s="23">
        <v>30069.4</v>
      </c>
      <c r="H44" s="18">
        <f t="shared" si="3"/>
        <v>30069.4</v>
      </c>
      <c r="I44" s="18">
        <f t="shared" si="4"/>
        <v>30069.4</v>
      </c>
      <c r="J44" s="18">
        <f t="shared" si="4"/>
        <v>30069.4</v>
      </c>
      <c r="K44" s="24"/>
    </row>
    <row r="45" spans="1:11" ht="41.25" customHeight="1">
      <c r="A45" s="16" t="s">
        <v>69</v>
      </c>
      <c r="B45" s="17" t="s">
        <v>27</v>
      </c>
      <c r="C45" s="18">
        <f t="shared" si="0"/>
        <v>3374.3996579999998</v>
      </c>
      <c r="D45" s="28">
        <f>'[1]0405canc_artadpr'!D22*441.791/1000</f>
        <v>3374.3996579999998</v>
      </c>
      <c r="E45" s="18">
        <f t="shared" si="1"/>
        <v>0</v>
      </c>
      <c r="F45" s="18">
        <f t="shared" si="2"/>
        <v>0</v>
      </c>
      <c r="G45" s="28">
        <f>'[1]0405canc_artadpr'!G22*441.791/1000</f>
        <v>3374.3996579999998</v>
      </c>
      <c r="H45" s="18">
        <f t="shared" si="3"/>
        <v>3374.3996579999998</v>
      </c>
      <c r="I45" s="18">
        <f t="shared" si="4"/>
        <v>3374.3996579999998</v>
      </c>
      <c r="J45" s="18">
        <f t="shared" si="4"/>
        <v>3374.3996579999998</v>
      </c>
      <c r="K45" s="24"/>
    </row>
    <row r="46" spans="1:11" ht="27.75" customHeight="1">
      <c r="A46" s="16" t="s">
        <v>70</v>
      </c>
      <c r="B46" s="17" t="s">
        <v>27</v>
      </c>
      <c r="C46" s="18">
        <f t="shared" si="0"/>
        <v>12219.99999588</v>
      </c>
      <c r="D46" s="23">
        <f>'[1]0405canc_artadpr'!D22*1599.89526/1000</f>
        <v>12219.99999588</v>
      </c>
      <c r="E46" s="18">
        <f t="shared" si="1"/>
        <v>0</v>
      </c>
      <c r="F46" s="18">
        <f t="shared" si="2"/>
        <v>0</v>
      </c>
      <c r="G46" s="23">
        <f>'[1]0405canc_artadpr'!G22*1599.89526/1000</f>
        <v>12219.99999588</v>
      </c>
      <c r="H46" s="18">
        <f t="shared" si="3"/>
        <v>12219.99999588</v>
      </c>
      <c r="I46" s="18">
        <f t="shared" si="4"/>
        <v>12219.99999588</v>
      </c>
      <c r="J46" s="18">
        <f t="shared" si="4"/>
        <v>12219.99999588</v>
      </c>
      <c r="K46" s="24"/>
    </row>
    <row r="47" spans="1:11" ht="28.5" customHeight="1">
      <c r="A47" s="16" t="s">
        <v>71</v>
      </c>
      <c r="B47" s="17" t="s">
        <v>27</v>
      </c>
      <c r="C47" s="18">
        <f t="shared" si="0"/>
        <v>556.39996301999997</v>
      </c>
      <c r="D47" s="23">
        <f>'[1]0405canc_artadpr'!D22*72.84629/1000</f>
        <v>556.39996301999997</v>
      </c>
      <c r="E47" s="18">
        <f t="shared" si="1"/>
        <v>0</v>
      </c>
      <c r="F47" s="18">
        <f t="shared" si="2"/>
        <v>0</v>
      </c>
      <c r="G47" s="23">
        <f>'[1]0405canc_artadpr'!G22*72.84629/1000</f>
        <v>556.39996301999997</v>
      </c>
      <c r="H47" s="18">
        <f t="shared" si="3"/>
        <v>556.39996301999997</v>
      </c>
      <c r="I47" s="18">
        <f t="shared" si="4"/>
        <v>556.39996301999997</v>
      </c>
      <c r="J47" s="18">
        <f t="shared" si="4"/>
        <v>556.39996301999997</v>
      </c>
      <c r="K47" s="24"/>
    </row>
    <row r="48" spans="1:11" ht="34.5" customHeight="1">
      <c r="A48" s="16" t="s">
        <v>72</v>
      </c>
      <c r="B48" s="17" t="s">
        <v>27</v>
      </c>
      <c r="C48" s="18">
        <f t="shared" si="0"/>
        <v>0</v>
      </c>
      <c r="D48" s="21"/>
      <c r="E48" s="18">
        <f t="shared" si="1"/>
        <v>0</v>
      </c>
      <c r="F48" s="18">
        <f t="shared" si="2"/>
        <v>0</v>
      </c>
      <c r="G48" s="21"/>
      <c r="H48" s="18">
        <f t="shared" si="3"/>
        <v>0</v>
      </c>
      <c r="I48" s="18">
        <f t="shared" si="4"/>
        <v>0</v>
      </c>
      <c r="J48" s="18">
        <f t="shared" si="4"/>
        <v>0</v>
      </c>
      <c r="K48" s="24"/>
    </row>
    <row r="49" spans="1:11" ht="27" customHeight="1">
      <c r="A49" s="16" t="s">
        <v>73</v>
      </c>
      <c r="B49" s="17" t="s">
        <v>27</v>
      </c>
      <c r="C49" s="18">
        <f t="shared" si="0"/>
        <v>0</v>
      </c>
      <c r="D49" s="21"/>
      <c r="E49" s="18">
        <f t="shared" si="1"/>
        <v>0</v>
      </c>
      <c r="F49" s="18">
        <f t="shared" si="2"/>
        <v>0</v>
      </c>
      <c r="G49" s="21"/>
      <c r="H49" s="18">
        <f t="shared" si="3"/>
        <v>0</v>
      </c>
      <c r="I49" s="18">
        <f t="shared" si="4"/>
        <v>0</v>
      </c>
      <c r="J49" s="18">
        <f t="shared" si="4"/>
        <v>0</v>
      </c>
      <c r="K49" s="24"/>
    </row>
    <row r="50" spans="1:11" ht="42.75">
      <c r="A50" s="16" t="s">
        <v>74</v>
      </c>
      <c r="B50" s="17" t="s">
        <v>27</v>
      </c>
      <c r="C50" s="18">
        <f t="shared" si="0"/>
        <v>0</v>
      </c>
      <c r="D50" s="21"/>
      <c r="E50" s="18">
        <f t="shared" si="1"/>
        <v>0</v>
      </c>
      <c r="F50" s="18">
        <f t="shared" si="2"/>
        <v>0</v>
      </c>
      <c r="G50" s="21"/>
      <c r="H50" s="18">
        <f t="shared" si="3"/>
        <v>0</v>
      </c>
      <c r="I50" s="18">
        <f t="shared" si="4"/>
        <v>0</v>
      </c>
      <c r="J50" s="18">
        <f t="shared" si="4"/>
        <v>0</v>
      </c>
      <c r="K50" s="24"/>
    </row>
    <row r="51" spans="1:11" ht="14.25">
      <c r="A51" s="16"/>
      <c r="B51" s="17" t="s">
        <v>27</v>
      </c>
      <c r="C51" s="18">
        <f t="shared" si="0"/>
        <v>0</v>
      </c>
      <c r="D51" s="21"/>
      <c r="E51" s="18">
        <f t="shared" si="1"/>
        <v>0</v>
      </c>
      <c r="F51" s="18">
        <f t="shared" si="2"/>
        <v>0</v>
      </c>
      <c r="G51" s="21"/>
      <c r="H51" s="18">
        <f t="shared" si="3"/>
        <v>0</v>
      </c>
      <c r="I51" s="18">
        <f t="shared" si="4"/>
        <v>0</v>
      </c>
      <c r="J51" s="18">
        <f t="shared" si="4"/>
        <v>0</v>
      </c>
      <c r="K51" s="24"/>
    </row>
    <row r="52" spans="1:11" ht="28.5">
      <c r="A52" s="16" t="s">
        <v>75</v>
      </c>
      <c r="B52" s="17" t="s">
        <v>27</v>
      </c>
      <c r="C52" s="18">
        <f t="shared" si="0"/>
        <v>35844.300000000003</v>
      </c>
      <c r="D52" s="21">
        <v>35844.300000000003</v>
      </c>
      <c r="E52" s="18">
        <f t="shared" si="1"/>
        <v>0</v>
      </c>
      <c r="F52" s="18">
        <f t="shared" si="2"/>
        <v>0</v>
      </c>
      <c r="G52" s="21">
        <v>35844.300000000003</v>
      </c>
      <c r="H52" s="18">
        <f t="shared" si="3"/>
        <v>35844.300000000003</v>
      </c>
      <c r="I52" s="18">
        <f t="shared" si="4"/>
        <v>35844.300000000003</v>
      </c>
      <c r="J52" s="18">
        <f t="shared" si="4"/>
        <v>35844.300000000003</v>
      </c>
      <c r="K52" s="24"/>
    </row>
    <row r="53" spans="1:11" ht="42.75">
      <c r="A53" s="16" t="s">
        <v>76</v>
      </c>
      <c r="B53" s="17" t="s">
        <v>27</v>
      </c>
      <c r="C53" s="18">
        <f t="shared" si="0"/>
        <v>0</v>
      </c>
      <c r="D53" s="23">
        <f>SUM(D54:D56)</f>
        <v>0</v>
      </c>
      <c r="E53" s="18">
        <f t="shared" si="1"/>
        <v>0</v>
      </c>
      <c r="F53" s="18">
        <f t="shared" si="2"/>
        <v>0</v>
      </c>
      <c r="G53" s="23">
        <f>SUM(G54:G56)</f>
        <v>0</v>
      </c>
      <c r="H53" s="18">
        <f t="shared" si="3"/>
        <v>0</v>
      </c>
      <c r="I53" s="18">
        <f t="shared" si="4"/>
        <v>0</v>
      </c>
      <c r="J53" s="18">
        <f t="shared" si="4"/>
        <v>0</v>
      </c>
      <c r="K53" s="24"/>
    </row>
    <row r="54" spans="1:11" ht="28.5">
      <c r="A54" s="16" t="s">
        <v>77</v>
      </c>
      <c r="B54" s="17" t="s">
        <v>27</v>
      </c>
      <c r="C54" s="18">
        <f t="shared" si="0"/>
        <v>0</v>
      </c>
      <c r="D54" s="21"/>
      <c r="E54" s="18">
        <f t="shared" si="1"/>
        <v>0</v>
      </c>
      <c r="F54" s="18">
        <f t="shared" si="2"/>
        <v>0</v>
      </c>
      <c r="G54" s="21"/>
      <c r="H54" s="18">
        <f t="shared" si="3"/>
        <v>0</v>
      </c>
      <c r="I54" s="18">
        <f t="shared" si="4"/>
        <v>0</v>
      </c>
      <c r="J54" s="18">
        <f t="shared" si="4"/>
        <v>0</v>
      </c>
      <c r="K54" s="24"/>
    </row>
    <row r="55" spans="1:11" ht="24.75" customHeight="1">
      <c r="A55" s="16" t="s">
        <v>78</v>
      </c>
      <c r="B55" s="17" t="s">
        <v>27</v>
      </c>
      <c r="C55" s="18">
        <f t="shared" si="0"/>
        <v>0</v>
      </c>
      <c r="D55" s="21"/>
      <c r="E55" s="18">
        <f t="shared" si="1"/>
        <v>0</v>
      </c>
      <c r="F55" s="18">
        <f t="shared" si="2"/>
        <v>0</v>
      </c>
      <c r="G55" s="21"/>
      <c r="H55" s="18">
        <f t="shared" si="3"/>
        <v>0</v>
      </c>
      <c r="I55" s="18">
        <f t="shared" si="4"/>
        <v>0</v>
      </c>
      <c r="J55" s="18">
        <f t="shared" si="4"/>
        <v>0</v>
      </c>
      <c r="K55" s="24"/>
    </row>
    <row r="56" spans="1:11" ht="28.5">
      <c r="A56" s="16" t="s">
        <v>79</v>
      </c>
      <c r="B56" s="17" t="s">
        <v>27</v>
      </c>
      <c r="C56" s="18">
        <f t="shared" si="0"/>
        <v>0</v>
      </c>
      <c r="D56" s="21"/>
      <c r="E56" s="18">
        <f t="shared" si="1"/>
        <v>0</v>
      </c>
      <c r="F56" s="18">
        <f t="shared" si="2"/>
        <v>0</v>
      </c>
      <c r="G56" s="21"/>
      <c r="H56" s="18">
        <f t="shared" si="3"/>
        <v>0</v>
      </c>
      <c r="I56" s="18">
        <f t="shared" si="4"/>
        <v>0</v>
      </c>
      <c r="J56" s="18">
        <f t="shared" si="4"/>
        <v>0</v>
      </c>
      <c r="K56" s="24"/>
    </row>
    <row r="57" spans="1:11" ht="28.5">
      <c r="A57" s="20" t="s">
        <v>80</v>
      </c>
      <c r="B57" s="17" t="s">
        <v>27</v>
      </c>
      <c r="C57" s="18">
        <f t="shared" si="0"/>
        <v>0</v>
      </c>
      <c r="D57" s="29">
        <f>SUM(D58:D60)</f>
        <v>0</v>
      </c>
      <c r="E57" s="18">
        <f t="shared" si="1"/>
        <v>0</v>
      </c>
      <c r="F57" s="18">
        <f t="shared" si="2"/>
        <v>0</v>
      </c>
      <c r="G57" s="29">
        <f>SUM(G58:G60)</f>
        <v>0</v>
      </c>
      <c r="H57" s="18">
        <f t="shared" si="3"/>
        <v>0</v>
      </c>
      <c r="I57" s="18">
        <f t="shared" si="4"/>
        <v>0</v>
      </c>
      <c r="J57" s="18">
        <f t="shared" si="4"/>
        <v>0</v>
      </c>
      <c r="K57" s="24"/>
    </row>
    <row r="58" spans="1:11" ht="14.25">
      <c r="A58" s="20"/>
      <c r="B58" s="17" t="s">
        <v>27</v>
      </c>
      <c r="C58" s="18">
        <f t="shared" si="0"/>
        <v>0</v>
      </c>
      <c r="D58" s="24"/>
      <c r="E58" s="18">
        <f t="shared" si="1"/>
        <v>0</v>
      </c>
      <c r="F58" s="18">
        <f t="shared" si="2"/>
        <v>0</v>
      </c>
      <c r="G58" s="24"/>
      <c r="H58" s="18">
        <f t="shared" si="3"/>
        <v>0</v>
      </c>
      <c r="I58" s="18">
        <f t="shared" si="4"/>
        <v>0</v>
      </c>
      <c r="J58" s="18">
        <f t="shared" si="4"/>
        <v>0</v>
      </c>
      <c r="K58" s="24"/>
    </row>
    <row r="59" spans="1:11" ht="14.25">
      <c r="A59" s="20"/>
      <c r="B59" s="17" t="s">
        <v>27</v>
      </c>
      <c r="C59" s="18">
        <f t="shared" si="0"/>
        <v>0</v>
      </c>
      <c r="D59" s="24"/>
      <c r="E59" s="18">
        <f t="shared" si="1"/>
        <v>0</v>
      </c>
      <c r="F59" s="18">
        <f t="shared" si="2"/>
        <v>0</v>
      </c>
      <c r="G59" s="24"/>
      <c r="H59" s="18">
        <f t="shared" si="3"/>
        <v>0</v>
      </c>
      <c r="I59" s="18">
        <f t="shared" si="4"/>
        <v>0</v>
      </c>
      <c r="J59" s="18">
        <f t="shared" si="4"/>
        <v>0</v>
      </c>
      <c r="K59" s="24"/>
    </row>
    <row r="60" spans="1:11" ht="14.25">
      <c r="A60" s="20"/>
      <c r="B60" s="17" t="s">
        <v>27</v>
      </c>
      <c r="C60" s="18">
        <f t="shared" si="0"/>
        <v>0</v>
      </c>
      <c r="D60" s="24"/>
      <c r="E60" s="18">
        <f t="shared" si="1"/>
        <v>0</v>
      </c>
      <c r="F60" s="18">
        <f t="shared" si="2"/>
        <v>0</v>
      </c>
      <c r="G60" s="24"/>
      <c r="H60" s="18">
        <f t="shared" si="3"/>
        <v>0</v>
      </c>
      <c r="I60" s="18">
        <f t="shared" si="4"/>
        <v>0</v>
      </c>
      <c r="J60" s="18">
        <f t="shared" si="4"/>
        <v>0</v>
      </c>
      <c r="K60" s="24"/>
    </row>
    <row r="61" spans="1:11">
      <c r="A61" s="30"/>
      <c r="B61" s="31"/>
      <c r="C61" s="32"/>
      <c r="D61" s="32"/>
      <c r="E61" s="32"/>
      <c r="F61" s="32"/>
      <c r="G61" s="32"/>
    </row>
    <row r="62" spans="1:11" ht="14.25" thickBot="1">
      <c r="A62" s="33"/>
      <c r="B62" s="34" t="s">
        <v>81</v>
      </c>
      <c r="C62" s="35"/>
      <c r="D62" s="35"/>
      <c r="E62" s="35"/>
      <c r="F62" s="36"/>
      <c r="G62" s="36"/>
    </row>
    <row r="63" spans="1:11">
      <c r="A63" s="34"/>
      <c r="B63" s="35" t="s">
        <v>82</v>
      </c>
      <c r="C63" s="35" t="s">
        <v>83</v>
      </c>
      <c r="D63" s="34"/>
      <c r="E63" s="34"/>
      <c r="F63" s="37" t="s">
        <v>84</v>
      </c>
      <c r="G63" s="34"/>
    </row>
    <row r="64" spans="1:11">
      <c r="A64" s="1" t="s">
        <v>14</v>
      </c>
    </row>
    <row r="65" spans="1:1">
      <c r="A65" s="1" t="s">
        <v>85</v>
      </c>
    </row>
  </sheetData>
  <pageMargins left="0.25" right="0.24" top="0.25" bottom="0.24" header="0.25" footer="0.25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artadp. finans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2019-05-01T07:50:10Z</dcterms:created>
  <dcterms:modified xsi:type="dcterms:W3CDTF">2019-05-07T11:49:46Z</dcterms:modified>
</cp:coreProperties>
</file>